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C73969D8-121B-4D03-A86E-1239E4512AF6}" xr6:coauthVersionLast="36" xr6:coauthVersionMax="36" xr10:uidLastSave="{00000000-0000-0000-0000-000000000000}"/>
  <bookViews>
    <workbookView xWindow="240" yWindow="45" windowWidth="20730" windowHeight="10035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13" i="1"/>
  <c r="P13" i="1"/>
  <c r="O14" i="1"/>
  <c r="P14" i="1"/>
  <c r="O16" i="1"/>
  <c r="P16" i="1"/>
  <c r="O23" i="1"/>
  <c r="P23" i="1"/>
  <c r="O17" i="1"/>
  <c r="P17" i="1"/>
  <c r="O18" i="1"/>
  <c r="P18" i="1"/>
  <c r="O21" i="1"/>
  <c r="P21" i="1"/>
  <c r="O24" i="1"/>
  <c r="P24" i="1"/>
  <c r="O19" i="1"/>
  <c r="P19" i="1"/>
  <c r="O15" i="1"/>
  <c r="P15" i="1"/>
  <c r="O10" i="1"/>
  <c r="P10" i="1"/>
  <c r="O11" i="1"/>
  <c r="P11" i="1"/>
  <c r="O12" i="1"/>
  <c r="P12" i="1"/>
  <c r="P20" i="1"/>
  <c r="O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<sst xmlns="http://schemas.openxmlformats.org/spreadsheetml/2006/main" count="198" uniqueCount="102">
  <si>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</si>
  <si>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</si>
  <si>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</si>
  <si>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</si>
  <si>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</si>
  <si>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</si>
  <si>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</si>
  <si>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</si>
  <si>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</si>
  <si>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</si>
  <si>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</si>
  <si>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</si>
  <si>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</si>
  <si>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</si>
  <si>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</si>
  <si>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</si>
  <si>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</si>
  <si>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</si>
  <si>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</si>
  <si>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</si>
  <si>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</si>
  <si>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</si>
  <si>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</si>
  <si>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</si>
  <si>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</si>
  <si>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</si>
  <si>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</si>
  <si>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</si>
  <si>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</si>
  <si>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</si>
  <si>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</si>
  <si>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</si>
  <si>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</si>
  <si>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</si>
  <si>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</si>
  <si>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</si>
  <si>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</si>
  <si>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</si>
  <si>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</si>
  <si>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</si>
  <si>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</si>
  <si>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</si>
  <si>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</si>
  <si>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</si>
  <si>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</si>
  <si>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</si>
  <si>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</si>
  <si>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</si>
  <si>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</si>
  <si>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</si>
  <si>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</si>
  <si>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</si>
  <si>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</si>
  <si>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</si>
  <si>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</si>
  <si>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</si>
  <si>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</si>
  <si>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</si>
  <si>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</si>
  <si>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</si>
  <si>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</si>
  <si>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</si>
  <si>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</si>
  <si>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</si>
  <si>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</si>
  <si>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</si>
  <si>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</si>
  <si>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</si>
  <si>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</si>
  <si>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</si>
  <si>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</si>
  <si>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</si>
  <si>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</si>
  <si>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</si>
  <si>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</si>
  <si>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</si>
  <si>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</si>
  <si>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</si>
  <si>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</si>
  <si>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</si>
  <si>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</si>
  <si>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</si>
  <si>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</si>
  <si>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</si>
  <si>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</si>
  <si>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</si>
  <si>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</si>
  <si>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</si>
  <si>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</si>
  <si>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</si>
  <si>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RELS</t>
  </si>
  <si>
    <t>19/20</t>
  </si>
  <si>
    <t xml:space="preserve">RELS </t>
  </si>
  <si>
    <t>20/21</t>
  </si>
  <si>
    <t>23/24</t>
  </si>
  <si>
    <t>Rels</t>
  </si>
  <si>
    <t>MIND</t>
  </si>
  <si>
    <t xml:space="preserve">MIND </t>
  </si>
  <si>
    <t>Summer 21</t>
  </si>
  <si>
    <t>Spring 22</t>
  </si>
  <si>
    <t>Summer 2024</t>
  </si>
  <si>
    <t>Spring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</si>
</sst>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0" fontId="1" fillId="0" borderId="0" xfId="0" applyFon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D7" sqref="D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90</v>
      </c>
      <c r="J2" s="127"/>
      <c r="K2" s="127"/>
      <c r="L2" s="112">
        <f>'2024-25 Summary'!D2</f>
        <v>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0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/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zoomScale="90" zoomScaleNormal="90" workbookViewId="0">
      <pane ySplit="6" topLeftCell="A7" activePane="bottomLeft" state="frozen"/>
      <selection activeCell="D6" sqref="D6"/>
      <selection pane="bottomLeft" activeCell="K8" sqref="K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0" t="str">
        <f>'2024-25 Summary'!C2</f>
        <v xml:space="preserve">RELS </v>
      </c>
      <c r="H2" s="130"/>
      <c r="I2" s="130"/>
      <c r="J2" s="112" t="s">
        <v>95</v>
      </c>
      <c r="K2" s="5">
        <f>SUM(K7:K42)</f>
        <v>1</v>
      </c>
      <c r="L2" s="6">
        <f>SUM(L7:L42)</f>
        <v>660</v>
      </c>
      <c r="M2" s="7">
        <f>SUM(M7:M42)</f>
        <v>22</v>
      </c>
      <c r="N2" s="7">
        <f>L2/K2</f>
        <v>660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92</v>
      </c>
      <c r="B7" s="54">
        <v>1</v>
      </c>
      <c r="C7" s="54" t="s">
        <v>70</v>
      </c>
      <c r="D7" s="54"/>
      <c r="E7" s="54">
        <v>0</v>
      </c>
      <c r="F7" s="34">
        <v>44</v>
      </c>
      <c r="G7" s="54">
        <v>4</v>
      </c>
      <c r="H7" s="75">
        <f t="shared" ref="H7:H42" si="0">F7*G7</f>
        <v>176</v>
      </c>
      <c r="I7" s="55">
        <v>3</v>
      </c>
      <c r="J7" s="35">
        <v>3</v>
      </c>
      <c r="K7" s="69">
        <f t="shared" ref="K7" si="1">J7*G7/15</f>
        <v>0.8</v>
      </c>
      <c r="L7" s="70">
        <f t="shared" ref="L7" si="2">(H7*I7)</f>
        <v>528</v>
      </c>
      <c r="M7" s="71">
        <f>L7/30</f>
        <v>17.600000000000001</v>
      </c>
      <c r="N7" s="69">
        <f>L7/K7</f>
        <v>660</v>
      </c>
      <c r="O7" s="56"/>
    </row>
    <row r="8" spans="1:16" ht="15.75" customHeight="1" x14ac:dyDescent="0.25">
      <c r="A8" s="54" t="s">
        <v>97</v>
      </c>
      <c r="B8" s="54">
        <v>15</v>
      </c>
      <c r="C8" s="54" t="s">
        <v>64</v>
      </c>
      <c r="D8" s="54"/>
      <c r="E8" s="54">
        <v>0</v>
      </c>
      <c r="F8" s="34">
        <v>44</v>
      </c>
      <c r="G8" s="54">
        <v>1</v>
      </c>
      <c r="H8" s="75">
        <f t="shared" si="0"/>
        <v>44</v>
      </c>
      <c r="I8" s="55">
        <v>3</v>
      </c>
      <c r="J8" s="35">
        <v>3</v>
      </c>
      <c r="K8" s="69">
        <f t="shared" ref="K8:K42" si="3">J8*G8/15</f>
        <v>0.2</v>
      </c>
      <c r="L8" s="70">
        <f t="shared" ref="L8:L42" si="4">(H8*I8)</f>
        <v>132</v>
      </c>
      <c r="M8" s="71">
        <f t="shared" ref="M8:M42" si="5">L8/30</f>
        <v>4.4000000000000004</v>
      </c>
      <c r="N8" s="69">
        <f t="shared" ref="N8:N42" si="6">L8/K8</f>
        <v>660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56"/>
    </row>
    <row r="12" spans="1:16" ht="15.75" customHeight="1" x14ac:dyDescent="0.25">
      <c r="A12" s="44"/>
      <c r="B12" s="44"/>
      <c r="C12" s="4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56"/>
    </row>
    <row r="13" spans="1:16" ht="15.75" customHeight="1" x14ac:dyDescent="0.25">
      <c r="A13" s="44"/>
      <c r="B13" s="44"/>
      <c r="C13" s="4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G7" sqref="G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0" t="str">
        <f>'2024-25 Summary'!C2</f>
        <v xml:space="preserve">RELS </v>
      </c>
      <c r="H2" s="130"/>
      <c r="I2" s="130"/>
      <c r="J2" s="112">
        <f>'2024-25 Summary'!D2</f>
        <v>2</v>
      </c>
      <c r="K2" s="5">
        <f>SUM(K7:K42)</f>
        <v>1</v>
      </c>
      <c r="L2" s="14">
        <f>SUM(L7:L42)</f>
        <v>660</v>
      </c>
      <c r="M2" s="15">
        <f>SUM(M7:M42)</f>
        <v>22</v>
      </c>
      <c r="N2" s="15">
        <f>L2/K2</f>
        <v>660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0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90</v>
      </c>
      <c r="B7" s="54">
        <v>1</v>
      </c>
      <c r="C7" s="54" t="s">
        <v>70</v>
      </c>
      <c r="D7" s="54"/>
      <c r="E7" s="54">
        <v>40</v>
      </c>
      <c r="F7" s="34">
        <v>44</v>
      </c>
      <c r="G7" s="54">
        <v>4</v>
      </c>
      <c r="H7" s="70">
        <f t="shared" ref="H7:H40" si="0">F7*G7</f>
        <v>176</v>
      </c>
      <c r="I7" s="86">
        <v>3</v>
      </c>
      <c r="J7" s="87">
        <v>3</v>
      </c>
      <c r="K7" s="69">
        <f t="shared" ref="K7" si="1">J7*G7/15</f>
        <v>0.8</v>
      </c>
      <c r="L7" s="70">
        <f t="shared" ref="L7" si="2">(H7*I7)</f>
        <v>528</v>
      </c>
      <c r="M7" s="71">
        <f>L7/30</f>
        <v>17.600000000000001</v>
      </c>
      <c r="N7" s="69">
        <f t="shared" ref="N7" si="3">L7/K7</f>
        <v>660</v>
      </c>
      <c r="O7" s="56"/>
    </row>
    <row r="8" spans="1:16" ht="15.75" customHeight="1" x14ac:dyDescent="0.25">
      <c r="A8" s="54" t="s">
        <v>90</v>
      </c>
      <c r="B8" s="54">
        <v>3</v>
      </c>
      <c r="C8" s="54" t="s">
        <v>64</v>
      </c>
      <c r="D8" s="54"/>
      <c r="E8" s="54">
        <v>40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42" si="4">J8*G8/15</f>
        <v>0.2</v>
      </c>
      <c r="L8" s="70">
        <f t="shared" ref="L8:L42" si="5">(H8*I8)</f>
        <v>132</v>
      </c>
      <c r="M8" s="71">
        <f t="shared" ref="M8:M42" si="6">L8/30</f>
        <v>4.4000000000000004</v>
      </c>
      <c r="N8" s="69">
        <f t="shared" ref="N8:N42" si="7">L8/K8</f>
        <v>660</v>
      </c>
      <c r="O8" s="56"/>
    </row>
    <row r="9" spans="1:16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6"/>
      <c r="J9" s="87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6"/>
      <c r="J10" s="86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6"/>
      <c r="J11" s="86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92</v>
      </c>
      <c r="D2" s="111">
        <v>2</v>
      </c>
      <c r="E2" s="5">
        <f>SUM('Summer 24'!M2,'Fall 24'!K2,'Spring 25'!K2)</f>
        <v>2</v>
      </c>
      <c r="F2" s="5">
        <f>'Summer 24'!M2+'Fall 24'!K2+'Spring 25'!K2</f>
        <v>2</v>
      </c>
      <c r="G2" s="5">
        <f>SUM('Summer 24'!O2,'Fall 24'!M2,'Spring 25'!M2)</f>
        <v>44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/>
    </row>
    <row r="8" spans="1:14" x14ac:dyDescent="0.25">
      <c r="D8" s="102" t="s">
        <v>12</v>
      </c>
      <c r="E8" s="106"/>
      <c r="F8" s="106"/>
    </row>
    <row r="9" spans="1:14" x14ac:dyDescent="0.25">
      <c r="D9" s="102" t="s">
        <v>37</v>
      </c>
      <c r="E9" s="106"/>
      <c r="F9" s="106"/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2.4</v>
      </c>
      <c r="F18" s="108">
        <v>471.67</v>
      </c>
      <c r="G18" s="108">
        <v>36.28</v>
      </c>
    </row>
    <row r="19" spans="4:7" x14ac:dyDescent="0.25">
      <c r="D19" s="102" t="s">
        <v>93</v>
      </c>
      <c r="E19" s="108">
        <v>1.8</v>
      </c>
      <c r="F19" s="108">
        <v>519.44000000000005</v>
      </c>
      <c r="G19" s="108">
        <v>30.47</v>
      </c>
    </row>
    <row r="20" spans="4:7" x14ac:dyDescent="0.25">
      <c r="D20" s="102" t="s">
        <v>35</v>
      </c>
      <c r="E20" s="108">
        <v>2.2000000000000002</v>
      </c>
      <c r="F20" s="108">
        <v>391.82</v>
      </c>
      <c r="G20" s="108">
        <v>28.21</v>
      </c>
    </row>
    <row r="21" spans="4:7" x14ac:dyDescent="0.25">
      <c r="D21" s="102" t="s">
        <v>49</v>
      </c>
      <c r="E21" s="109">
        <v>1.4</v>
      </c>
      <c r="F21" s="109">
        <v>476.43</v>
      </c>
      <c r="G21" s="109">
        <v>21.94</v>
      </c>
    </row>
    <row r="22" spans="4:7" x14ac:dyDescent="0.25">
      <c r="D22" s="110" t="s">
        <v>94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P11" sqref="P1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7" t="str">
        <f>'2024-25 Summary'!C2</f>
        <v xml:space="preserve">RELS </v>
      </c>
      <c r="I2" s="147"/>
      <c r="J2" s="147"/>
      <c r="K2" s="112">
        <f>'2024-25 Summary'!D2</f>
        <v>2</v>
      </c>
      <c r="L2" s="5">
        <f>SUM(L7:L15)</f>
        <v>0.60000000000000009</v>
      </c>
      <c r="M2" s="5">
        <f>SUM(M7:M15)</f>
        <v>396</v>
      </c>
      <c r="N2" s="5">
        <f>SUM(N7:N15)</f>
        <v>13.200000000000001</v>
      </c>
      <c r="O2" s="15">
        <f>M2/L2</f>
        <v>659.99999999999989</v>
      </c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-0.60000000000000009</v>
      </c>
      <c r="M3" s="16"/>
      <c r="N3" s="17"/>
      <c r="O3" s="17"/>
    </row>
    <row r="4" spans="1:16" ht="19.5" customHeight="1" x14ac:dyDescent="0.25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 t="s">
        <v>98</v>
      </c>
      <c r="B7" s="44" t="s">
        <v>90</v>
      </c>
      <c r="C7" s="21">
        <v>1</v>
      </c>
      <c r="D7" s="21" t="s">
        <v>70</v>
      </c>
      <c r="E7" s="21"/>
      <c r="F7" s="21">
        <v>44</v>
      </c>
      <c r="G7" s="34">
        <v>44</v>
      </c>
      <c r="H7" s="21">
        <v>1</v>
      </c>
      <c r="I7" s="70">
        <f>H7*G7</f>
        <v>44</v>
      </c>
      <c r="J7" s="92">
        <v>3</v>
      </c>
      <c r="K7" s="87">
        <v>3</v>
      </c>
      <c r="L7" s="93">
        <f t="shared" ref="L7:L15" si="0">K7*H7/15</f>
        <v>0.2</v>
      </c>
      <c r="M7" s="94">
        <f>I7*J7</f>
        <v>132</v>
      </c>
      <c r="N7" s="95">
        <f>M7/30</f>
        <v>4.4000000000000004</v>
      </c>
      <c r="O7" s="93">
        <f t="shared" ref="O7:O15" si="1">M7/L7</f>
        <v>660</v>
      </c>
      <c r="P7" s="48" t="s">
        <v>100</v>
      </c>
    </row>
    <row r="8" spans="1:16" ht="15.75" customHeight="1" x14ac:dyDescent="0.25">
      <c r="A8" s="44" t="s">
        <v>99</v>
      </c>
      <c r="B8" s="44" t="s">
        <v>90</v>
      </c>
      <c r="C8" s="21">
        <v>1</v>
      </c>
      <c r="D8" s="21" t="s">
        <v>70</v>
      </c>
      <c r="E8" s="21"/>
      <c r="F8" s="21">
        <v>44</v>
      </c>
      <c r="G8" s="34">
        <v>44</v>
      </c>
      <c r="H8" s="21">
        <v>1</v>
      </c>
      <c r="I8" s="70">
        <f t="shared" ref="I8:I10" si="2">H8*G8</f>
        <v>44</v>
      </c>
      <c r="J8" s="92">
        <v>3</v>
      </c>
      <c r="K8" s="87">
        <v>3</v>
      </c>
      <c r="L8" s="93">
        <f t="shared" ref="L8:L10" si="3">K8*H8/15</f>
        <v>0.2</v>
      </c>
      <c r="M8" s="94">
        <f t="shared" ref="M8:M10" si="4">I8*J8</f>
        <v>132</v>
      </c>
      <c r="N8" s="95">
        <f t="shared" ref="N8:N10" si="5">M8/30</f>
        <v>4.4000000000000004</v>
      </c>
      <c r="O8" s="93">
        <f t="shared" ref="O8:O10" si="6">M8/L8</f>
        <v>660</v>
      </c>
      <c r="P8" s="49" t="s">
        <v>101</v>
      </c>
    </row>
    <row r="9" spans="1:16" ht="15.75" customHeight="1" x14ac:dyDescent="0.25">
      <c r="A9" s="44" t="s">
        <v>99</v>
      </c>
      <c r="B9" s="44" t="s">
        <v>96</v>
      </c>
      <c r="C9" s="21">
        <v>15</v>
      </c>
      <c r="D9" s="21" t="s">
        <v>64</v>
      </c>
      <c r="E9" s="21"/>
      <c r="F9" s="21">
        <v>44</v>
      </c>
      <c r="G9" s="34">
        <v>44</v>
      </c>
      <c r="H9" s="21">
        <v>1</v>
      </c>
      <c r="I9" s="70">
        <f t="shared" si="2"/>
        <v>44</v>
      </c>
      <c r="J9" s="92">
        <v>3</v>
      </c>
      <c r="K9" s="87">
        <v>3</v>
      </c>
      <c r="L9" s="93">
        <f t="shared" si="3"/>
        <v>0.2</v>
      </c>
      <c r="M9" s="94">
        <f t="shared" si="4"/>
        <v>132</v>
      </c>
      <c r="N9" s="95">
        <f t="shared" si="5"/>
        <v>4.4000000000000004</v>
      </c>
      <c r="O9" s="93">
        <f t="shared" si="6"/>
        <v>660</v>
      </c>
      <c r="P9" s="49" t="s">
        <v>101</v>
      </c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376552FC-59D8-4715-9418-ABBF8A1D1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ED1325-602E-4BEB-8103-BCB85AA114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69359-DAC8-4B15-84C3-9D9CAD347275}">
  <ds:schemaRefs>
    <ds:schemaRef ds:uri="http://purl.org/dc/dcmitype/"/>
    <ds:schemaRef ds:uri="http://schemas.openxmlformats.org/package/2006/metadata/core-properties"/>
    <ds:schemaRef ds:uri="4c3e63b2-0430-40fd-82f2-9a0ecf22a8dc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49d4ac7-0b39-4174-9809-ef6c5fd53db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